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4erven\"/>
    </mc:Choice>
  </mc:AlternateContent>
  <xr:revisionPtr revIDLastSave="0" documentId="13_ncr:1_{E8E82482-F898-4C94-AA80-B7F8779E6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 RO RM" sheetId="23" r:id="rId1"/>
    <sheet name="III RO ZM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22" l="1"/>
  <c r="O54" i="22"/>
</calcChain>
</file>

<file path=xl/sharedStrings.xml><?xml version="1.0" encoding="utf-8"?>
<sst xmlns="http://schemas.openxmlformats.org/spreadsheetml/2006/main" count="190" uniqueCount="93">
  <si>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</si>
  <si>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</si>
  <si>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</si>
  <si>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</si>
  <si>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</si>
  <si>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</si>
  <si>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</si>
  <si>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</si>
  <si>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</si>
  <si>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</si>
  <si>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Rozvoj města</t>
  </si>
  <si>
    <t>0001021000000</t>
  </si>
  <si>
    <t>rekonstrukce dětských hřišť ve městě (Čechova, v Uličkách)</t>
  </si>
  <si>
    <t>III RO ZM</t>
  </si>
  <si>
    <t>0001032000000</t>
  </si>
  <si>
    <t>budova  Městského úřadu - investiční výdaje</t>
  </si>
  <si>
    <t>Kancelář tajemníka</t>
  </si>
  <si>
    <t>0001001000000</t>
  </si>
  <si>
    <t>rezerva</t>
  </si>
  <si>
    <t>Provozní příspěvky</t>
  </si>
  <si>
    <t>0001051000000</t>
  </si>
  <si>
    <t>MŠ Pohádka, J. Hory - retenční nádrž, závlaha - investice</t>
  </si>
  <si>
    <t>Ekonomie</t>
  </si>
  <si>
    <t>MŠ T.G. Masarykova, Dobrovského - investiční příspěvek</t>
  </si>
  <si>
    <t>Informatika, správa sítě</t>
  </si>
  <si>
    <t>0001034000000</t>
  </si>
  <si>
    <t>nákup software,programové vybavení do 60 tis.</t>
  </si>
  <si>
    <t>Sociální věci</t>
  </si>
  <si>
    <t>0001081000000</t>
  </si>
  <si>
    <t>budova  Městského úřadu - neinvestiční výdaje</t>
  </si>
  <si>
    <t>0001029000000</t>
  </si>
  <si>
    <t>studie, projekty-investiční ( 3ZŠ-vybavení, 1ZŠ-vybavení, Park na kolečku, Územní plán)</t>
  </si>
  <si>
    <t>projektová dokumentace - neinvestiční</t>
  </si>
  <si>
    <t>Odbor strategického a projektového řízení</t>
  </si>
  <si>
    <t>Dotace</t>
  </si>
  <si>
    <t>vybavení ZŠ Karla Jeřábka - dotace</t>
  </si>
  <si>
    <t>vybavení ZŠ Školní - DDHM - vl. Podíl</t>
  </si>
  <si>
    <t>vybavení ZŠ Karla Jeřábka -  DDHM-dotace</t>
  </si>
  <si>
    <t>vybavení ZŠ Karla Jeřábka - investice - vl. Podíl</t>
  </si>
  <si>
    <t>Odpadové hospodářství obce</t>
  </si>
  <si>
    <t>0001097000000</t>
  </si>
  <si>
    <t>náklady na odpadové hospodářství - posudky rozbory, analýzy, služby</t>
  </si>
  <si>
    <t>vybudování  stání pro kontejnery</t>
  </si>
  <si>
    <t>Majetek</t>
  </si>
  <si>
    <t>0001022000000</t>
  </si>
  <si>
    <t xml:space="preserve">výkupy pozemků </t>
  </si>
  <si>
    <t>2.</t>
  </si>
  <si>
    <t>3.</t>
  </si>
  <si>
    <t>4.</t>
  </si>
  <si>
    <t>5.</t>
  </si>
  <si>
    <t>6.</t>
  </si>
  <si>
    <t>7.</t>
  </si>
  <si>
    <t>8.</t>
  </si>
  <si>
    <t>10.</t>
  </si>
  <si>
    <t>9.</t>
  </si>
  <si>
    <t>nákup drobného dlouhodobého hmotného majetku</t>
  </si>
  <si>
    <t xml:space="preserve"> město - materiál</t>
  </si>
  <si>
    <t>DDHM - město</t>
  </si>
  <si>
    <t>spotřební materiál (tonery, nosiče dat, zdroje, kabely, myši, pásky apod.)</t>
  </si>
  <si>
    <t>zpracování dat a služby související s IT a KT</t>
  </si>
  <si>
    <t>Příloha: 6A</t>
  </si>
  <si>
    <t>IV. RO RM 29.05.2024</t>
  </si>
  <si>
    <t>Hasičská zbrojnice - ministerstvo</t>
  </si>
  <si>
    <t>hasičská zbrojnice</t>
  </si>
  <si>
    <t>Hasičská zbrojnice - kraj</t>
  </si>
  <si>
    <t>Krajské volby</t>
  </si>
  <si>
    <t>Dotace  volby do evropského parlamentu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</si>
  <si>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</si>
  <si>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</si>
  <si>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</si>
  <si>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</si>
  <si>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</si>
  <si>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</si>
  <si>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</si>
  <si>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</si>
  <si>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</si>
  <si>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</si>
  <si>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</si>
  <si>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</si>
  <si>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Jednotka sboru dobrovolných hasičů obce</t>
  </si>
  <si>
    <t>Příspěvek na zajištění akceschopnosti JSDH - dotace</t>
  </si>
  <si>
    <t>0001042000000</t>
  </si>
  <si>
    <t>ochranné pomůcky - dotace</t>
  </si>
  <si>
    <t>ochranné pomůcky - vl podíl</t>
  </si>
  <si>
    <t>ochranné pomůcky</t>
  </si>
  <si>
    <t>Příloha: 6B</t>
  </si>
  <si>
    <t>ostatní platby - např. poplatky za vraky atd.</t>
  </si>
  <si>
    <t>OŽP - pokuty - rybářství</t>
  </si>
  <si>
    <t>prodej pozemků</t>
  </si>
  <si>
    <t>Daňové</t>
  </si>
  <si>
    <t>Nedaňové</t>
  </si>
  <si>
    <t>Kapitálové</t>
  </si>
  <si>
    <t>přísppěvek na akce schopnost JSDH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</si>
</sst>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" fontId="8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3" fontId="3" fillId="0" borderId="0" xfId="0" applyNumberFormat="1" applyFont="1" applyBorder="1" applyAlignment="1">
      <alignment horizont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3466-5F3C-4618-89A1-E9D94C35FA64}">
  <dimension ref="A2:O34"/>
  <sheetViews>
    <sheetView tabSelected="1" topLeftCell="A21" workbookViewId="0">
      <selection activeCell="F36" sqref="F36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2" spans="1:15" s="9" customFormat="1" ht="20.25" x14ac:dyDescent="0.3">
      <c r="A2" s="9" t="s">
        <v>60</v>
      </c>
      <c r="G2" s="6"/>
      <c r="H2" s="10"/>
      <c r="O2" s="6"/>
    </row>
    <row r="3" spans="1:15" s="32" customFormat="1" ht="16.5" thickBot="1" x14ac:dyDescent="0.3">
      <c r="A3" s="32" t="s">
        <v>61</v>
      </c>
      <c r="G3" s="33"/>
      <c r="H3" s="34"/>
      <c r="O3" s="33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18"/>
    </row>
    <row r="8" spans="1:15" x14ac:dyDescent="0.2">
      <c r="A8" s="37" t="s">
        <v>34</v>
      </c>
      <c r="B8" s="37"/>
      <c r="C8" s="37"/>
      <c r="D8" s="37"/>
      <c r="E8" s="37"/>
      <c r="F8" s="37"/>
      <c r="G8" s="37"/>
      <c r="H8" s="38" t="s">
        <v>9</v>
      </c>
      <c r="I8" s="37" t="s">
        <v>10</v>
      </c>
      <c r="J8" s="37"/>
      <c r="K8" s="37"/>
      <c r="L8" s="37"/>
      <c r="M8" s="37"/>
      <c r="N8" s="37"/>
      <c r="O8" s="37"/>
    </row>
    <row r="9" spans="1:15" x14ac:dyDescent="0.2">
      <c r="A9" s="23"/>
      <c r="B9" s="19">
        <v>4216</v>
      </c>
      <c r="C9" s="19">
        <v>2603</v>
      </c>
      <c r="D9" s="19">
        <v>14502</v>
      </c>
      <c r="E9" s="20"/>
      <c r="F9" s="22" t="s">
        <v>62</v>
      </c>
      <c r="G9" s="35">
        <v>4500</v>
      </c>
      <c r="H9" s="38"/>
      <c r="I9" s="19">
        <v>5512</v>
      </c>
      <c r="J9" s="19">
        <v>6121</v>
      </c>
      <c r="K9" s="19">
        <v>2603</v>
      </c>
      <c r="L9" s="19">
        <v>14502</v>
      </c>
      <c r="M9" s="20" t="s">
        <v>11</v>
      </c>
      <c r="N9" s="22" t="s">
        <v>63</v>
      </c>
      <c r="O9" s="36">
        <v>4500</v>
      </c>
    </row>
    <row r="10" spans="1:15" x14ac:dyDescent="0.2">
      <c r="A10" s="23"/>
      <c r="B10" s="19">
        <v>4222</v>
      </c>
      <c r="C10" s="19">
        <v>2603</v>
      </c>
      <c r="D10" s="19">
        <v>22</v>
      </c>
      <c r="E10" s="20"/>
      <c r="F10" s="22" t="s">
        <v>64</v>
      </c>
      <c r="G10" s="24">
        <v>500</v>
      </c>
      <c r="H10" s="38"/>
      <c r="I10" s="19">
        <v>5512</v>
      </c>
      <c r="J10" s="19">
        <v>6121</v>
      </c>
      <c r="K10" s="19">
        <v>2603</v>
      </c>
      <c r="L10" s="19">
        <v>22</v>
      </c>
      <c r="M10" s="20" t="s">
        <v>11</v>
      </c>
      <c r="N10" s="22" t="s">
        <v>63</v>
      </c>
      <c r="O10" s="16">
        <v>500</v>
      </c>
    </row>
    <row r="14" spans="1:15" x14ac:dyDescent="0.2">
      <c r="A14" s="37" t="s">
        <v>34</v>
      </c>
      <c r="B14" s="37"/>
      <c r="C14" s="37"/>
      <c r="D14" s="37"/>
      <c r="E14" s="37"/>
      <c r="F14" s="37"/>
      <c r="G14" s="37"/>
      <c r="H14" s="38" t="s">
        <v>46</v>
      </c>
      <c r="I14" s="40" t="s">
        <v>65</v>
      </c>
      <c r="J14" s="40"/>
      <c r="K14" s="40"/>
      <c r="L14" s="40"/>
      <c r="M14" s="40"/>
      <c r="N14" s="40"/>
      <c r="O14" s="40"/>
    </row>
    <row r="15" spans="1:15" x14ac:dyDescent="0.2">
      <c r="A15" s="23"/>
      <c r="B15" s="19">
        <v>4111</v>
      </c>
      <c r="C15" s="19"/>
      <c r="D15" s="19">
        <v>98348</v>
      </c>
      <c r="E15" s="20"/>
      <c r="F15" s="22" t="s">
        <v>66</v>
      </c>
      <c r="G15" s="24">
        <v>436</v>
      </c>
      <c r="H15" s="38"/>
      <c r="I15" s="19">
        <v>6117</v>
      </c>
      <c r="J15" s="19">
        <v>5019</v>
      </c>
      <c r="K15" s="19">
        <v>620</v>
      </c>
      <c r="L15" s="19">
        <v>98348</v>
      </c>
      <c r="M15" s="20" t="s">
        <v>67</v>
      </c>
      <c r="N15" s="22" t="s">
        <v>68</v>
      </c>
      <c r="O15" s="16">
        <v>20</v>
      </c>
    </row>
    <row r="16" spans="1:15" x14ac:dyDescent="0.2">
      <c r="A16" s="23"/>
      <c r="B16" s="23"/>
      <c r="C16" s="23"/>
      <c r="D16" s="23"/>
      <c r="E16" s="23"/>
      <c r="F16" s="23"/>
      <c r="G16" s="24"/>
      <c r="H16" s="38"/>
      <c r="I16" s="19">
        <v>6117</v>
      </c>
      <c r="J16" s="19">
        <v>5021</v>
      </c>
      <c r="K16" s="19">
        <v>620</v>
      </c>
      <c r="L16" s="19">
        <v>98348</v>
      </c>
      <c r="M16" s="20" t="s">
        <v>67</v>
      </c>
      <c r="N16" s="22" t="s">
        <v>69</v>
      </c>
      <c r="O16" s="16">
        <v>185</v>
      </c>
    </row>
    <row r="17" spans="1:15" x14ac:dyDescent="0.2">
      <c r="A17" s="23"/>
      <c r="B17" s="23"/>
      <c r="C17" s="23"/>
      <c r="D17" s="23"/>
      <c r="E17" s="23"/>
      <c r="F17" s="23"/>
      <c r="G17" s="24"/>
      <c r="H17" s="38"/>
      <c r="I17" s="19">
        <v>6117</v>
      </c>
      <c r="J17" s="19">
        <v>5011</v>
      </c>
      <c r="K17" s="19">
        <v>621</v>
      </c>
      <c r="L17" s="19">
        <v>98348</v>
      </c>
      <c r="M17" s="20" t="s">
        <v>67</v>
      </c>
      <c r="N17" s="22" t="s">
        <v>70</v>
      </c>
      <c r="O17" s="16">
        <v>35</v>
      </c>
    </row>
    <row r="18" spans="1:15" x14ac:dyDescent="0.2">
      <c r="A18" s="23"/>
      <c r="B18" s="23"/>
      <c r="C18" s="23"/>
      <c r="D18" s="23"/>
      <c r="E18" s="23"/>
      <c r="F18" s="23"/>
      <c r="G18" s="24"/>
      <c r="H18" s="38"/>
      <c r="I18" s="19">
        <v>6117</v>
      </c>
      <c r="J18" s="19">
        <v>5031</v>
      </c>
      <c r="K18" s="19">
        <v>621</v>
      </c>
      <c r="L18" s="19">
        <v>98348</v>
      </c>
      <c r="M18" s="20" t="s">
        <v>67</v>
      </c>
      <c r="N18" s="22" t="s">
        <v>71</v>
      </c>
      <c r="O18" s="16">
        <v>9</v>
      </c>
    </row>
    <row r="19" spans="1:15" x14ac:dyDescent="0.2">
      <c r="A19" s="23"/>
      <c r="B19" s="23"/>
      <c r="C19" s="23"/>
      <c r="D19" s="23"/>
      <c r="E19" s="23"/>
      <c r="F19" s="23"/>
      <c r="G19" s="24"/>
      <c r="H19" s="38"/>
      <c r="I19" s="19">
        <v>6117</v>
      </c>
      <c r="J19" s="19">
        <v>5032</v>
      </c>
      <c r="K19" s="19">
        <v>621</v>
      </c>
      <c r="L19" s="19">
        <v>98348</v>
      </c>
      <c r="M19" s="20" t="s">
        <v>67</v>
      </c>
      <c r="N19" s="22" t="s">
        <v>72</v>
      </c>
      <c r="O19" s="16">
        <v>3</v>
      </c>
    </row>
    <row r="20" spans="1:15" x14ac:dyDescent="0.2">
      <c r="A20" s="23"/>
      <c r="B20" s="23"/>
      <c r="C20" s="23"/>
      <c r="D20" s="23"/>
      <c r="E20" s="23"/>
      <c r="F20" s="23"/>
      <c r="G20" s="24"/>
      <c r="H20" s="38"/>
      <c r="I20" s="19">
        <v>6117</v>
      </c>
      <c r="J20" s="19">
        <v>5011</v>
      </c>
      <c r="K20" s="19">
        <v>622</v>
      </c>
      <c r="L20" s="19">
        <v>98348</v>
      </c>
      <c r="M20" s="20" t="s">
        <v>67</v>
      </c>
      <c r="N20" s="22" t="s">
        <v>73</v>
      </c>
      <c r="O20" s="16">
        <v>12</v>
      </c>
    </row>
    <row r="21" spans="1:15" x14ac:dyDescent="0.2">
      <c r="A21" s="23"/>
      <c r="B21" s="23"/>
      <c r="C21" s="23"/>
      <c r="D21" s="23"/>
      <c r="E21" s="23"/>
      <c r="F21" s="23"/>
      <c r="G21" s="24"/>
      <c r="H21" s="38"/>
      <c r="I21" s="19">
        <v>6117</v>
      </c>
      <c r="J21" s="19">
        <v>5031</v>
      </c>
      <c r="K21" s="19">
        <v>622</v>
      </c>
      <c r="L21" s="19">
        <v>98348</v>
      </c>
      <c r="M21" s="20" t="s">
        <v>67</v>
      </c>
      <c r="N21" s="22" t="s">
        <v>74</v>
      </c>
      <c r="O21" s="16">
        <v>3</v>
      </c>
    </row>
    <row r="22" spans="1:15" x14ac:dyDescent="0.2">
      <c r="A22" s="23"/>
      <c r="B22" s="23"/>
      <c r="C22" s="23"/>
      <c r="D22" s="23"/>
      <c r="E22" s="23"/>
      <c r="F22" s="23"/>
      <c r="G22" s="24"/>
      <c r="H22" s="38"/>
      <c r="I22" s="19">
        <v>6117</v>
      </c>
      <c r="J22" s="19">
        <v>5032</v>
      </c>
      <c r="K22" s="19">
        <v>622</v>
      </c>
      <c r="L22" s="19">
        <v>98348</v>
      </c>
      <c r="M22" s="20" t="s">
        <v>67</v>
      </c>
      <c r="N22" s="22" t="s">
        <v>75</v>
      </c>
      <c r="O22" s="16">
        <v>1</v>
      </c>
    </row>
    <row r="23" spans="1:15" x14ac:dyDescent="0.2">
      <c r="A23" s="23"/>
      <c r="B23" s="23"/>
      <c r="C23" s="23"/>
      <c r="D23" s="23"/>
      <c r="E23" s="23"/>
      <c r="F23" s="23"/>
      <c r="G23" s="24"/>
      <c r="H23" s="38"/>
      <c r="I23" s="19">
        <v>6117</v>
      </c>
      <c r="J23" s="19">
        <v>5139</v>
      </c>
      <c r="K23" s="19">
        <v>222</v>
      </c>
      <c r="L23" s="19">
        <v>98348</v>
      </c>
      <c r="M23" s="20" t="s">
        <v>67</v>
      </c>
      <c r="N23" s="22" t="s">
        <v>76</v>
      </c>
      <c r="O23" s="16">
        <v>5</v>
      </c>
    </row>
    <row r="24" spans="1:15" x14ac:dyDescent="0.2">
      <c r="A24" s="23"/>
      <c r="B24" s="23"/>
      <c r="C24" s="23"/>
      <c r="D24" s="23"/>
      <c r="E24" s="23"/>
      <c r="F24" s="23"/>
      <c r="G24" s="24"/>
      <c r="H24" s="38"/>
      <c r="I24" s="19">
        <v>6117</v>
      </c>
      <c r="J24" s="19">
        <v>5161</v>
      </c>
      <c r="K24" s="19">
        <v>201</v>
      </c>
      <c r="L24" s="19">
        <v>98348</v>
      </c>
      <c r="M24" s="20" t="s">
        <v>67</v>
      </c>
      <c r="N24" s="22" t="s">
        <v>77</v>
      </c>
      <c r="O24" s="16">
        <v>125</v>
      </c>
    </row>
    <row r="25" spans="1:15" x14ac:dyDescent="0.2">
      <c r="A25" s="23"/>
      <c r="B25" s="23"/>
      <c r="C25" s="23"/>
      <c r="D25" s="23"/>
      <c r="E25" s="23"/>
      <c r="F25" s="23"/>
      <c r="G25" s="24"/>
      <c r="H25" s="38"/>
      <c r="I25" s="19">
        <v>6117</v>
      </c>
      <c r="J25" s="19">
        <v>5169</v>
      </c>
      <c r="K25" s="19">
        <v>201</v>
      </c>
      <c r="L25" s="19">
        <v>98348</v>
      </c>
      <c r="M25" s="20" t="s">
        <v>67</v>
      </c>
      <c r="N25" s="22" t="s">
        <v>78</v>
      </c>
      <c r="O25" s="16">
        <v>190</v>
      </c>
    </row>
    <row r="26" spans="1:15" x14ac:dyDescent="0.2">
      <c r="A26" s="23"/>
      <c r="B26" s="23"/>
      <c r="C26" s="23"/>
      <c r="D26" s="23"/>
      <c r="E26" s="23"/>
      <c r="F26" s="23"/>
      <c r="G26" s="24"/>
      <c r="H26" s="38"/>
      <c r="I26" s="37" t="s">
        <v>24</v>
      </c>
      <c r="J26" s="37"/>
      <c r="K26" s="37"/>
      <c r="L26" s="37"/>
      <c r="M26" s="37"/>
      <c r="N26" s="37"/>
      <c r="O26" s="37"/>
    </row>
    <row r="27" spans="1:15" x14ac:dyDescent="0.2">
      <c r="A27" s="23"/>
      <c r="B27" s="23"/>
      <c r="C27" s="23"/>
      <c r="D27" s="23"/>
      <c r="E27" s="23"/>
      <c r="F27" s="23"/>
      <c r="G27" s="24"/>
      <c r="H27" s="38"/>
      <c r="I27" s="19">
        <v>6171</v>
      </c>
      <c r="J27" s="19">
        <v>5172</v>
      </c>
      <c r="K27" s="19">
        <v>670</v>
      </c>
      <c r="L27" s="19"/>
      <c r="M27" s="20" t="s">
        <v>25</v>
      </c>
      <c r="N27" s="22" t="s">
        <v>26</v>
      </c>
      <c r="O27" s="16">
        <v>-152</v>
      </c>
    </row>
    <row r="31" spans="1:15" x14ac:dyDescent="0.2">
      <c r="A31" s="37" t="s">
        <v>34</v>
      </c>
      <c r="B31" s="37"/>
      <c r="C31" s="37"/>
      <c r="D31" s="37"/>
      <c r="E31" s="37"/>
      <c r="F31" s="37"/>
      <c r="G31" s="37"/>
      <c r="H31" s="38">
        <v>3</v>
      </c>
      <c r="I31" s="39" t="s">
        <v>79</v>
      </c>
      <c r="J31" s="39"/>
      <c r="K31" s="39"/>
      <c r="L31" s="39"/>
      <c r="M31" s="39"/>
      <c r="N31" s="39"/>
      <c r="O31" s="39"/>
    </row>
    <row r="32" spans="1:15" x14ac:dyDescent="0.2">
      <c r="A32" s="23"/>
      <c r="B32" s="19">
        <v>4122</v>
      </c>
      <c r="C32" s="19">
        <v>6031</v>
      </c>
      <c r="D32" s="19">
        <v>22</v>
      </c>
      <c r="E32" s="20"/>
      <c r="F32" s="22" t="s">
        <v>80</v>
      </c>
      <c r="G32" s="24">
        <v>150</v>
      </c>
      <c r="H32" s="38"/>
      <c r="I32" s="19">
        <v>5512</v>
      </c>
      <c r="J32" s="19">
        <v>5132</v>
      </c>
      <c r="K32" s="19">
        <v>6031</v>
      </c>
      <c r="L32" s="19">
        <v>22</v>
      </c>
      <c r="M32" s="20" t="s">
        <v>81</v>
      </c>
      <c r="N32" s="22" t="s">
        <v>82</v>
      </c>
      <c r="O32" s="36">
        <v>150</v>
      </c>
    </row>
    <row r="33" spans="1:15" x14ac:dyDescent="0.2">
      <c r="A33" s="23"/>
      <c r="B33" s="23"/>
      <c r="C33" s="23"/>
      <c r="D33" s="23"/>
      <c r="E33" s="23"/>
      <c r="F33" s="23"/>
      <c r="G33" s="24"/>
      <c r="H33" s="38"/>
      <c r="I33" s="19">
        <v>5512</v>
      </c>
      <c r="J33" s="19">
        <v>5132</v>
      </c>
      <c r="K33" s="19">
        <v>6031</v>
      </c>
      <c r="L33" s="19"/>
      <c r="M33" s="20" t="s">
        <v>81</v>
      </c>
      <c r="N33" s="22" t="s">
        <v>83</v>
      </c>
      <c r="O33" s="36">
        <v>32</v>
      </c>
    </row>
    <row r="34" spans="1:15" x14ac:dyDescent="0.2">
      <c r="A34" s="23"/>
      <c r="B34" s="23"/>
      <c r="C34" s="23"/>
      <c r="D34" s="23"/>
      <c r="E34" s="23"/>
      <c r="F34" s="23"/>
      <c r="G34" s="24"/>
      <c r="H34" s="38"/>
      <c r="I34" s="19">
        <v>5512</v>
      </c>
      <c r="J34" s="19">
        <v>5132</v>
      </c>
      <c r="K34" s="19">
        <v>603</v>
      </c>
      <c r="L34" s="19"/>
      <c r="M34" s="20" t="s">
        <v>81</v>
      </c>
      <c r="N34" s="22" t="s">
        <v>84</v>
      </c>
      <c r="O34" s="36">
        <v>-32</v>
      </c>
    </row>
  </sheetData>
  <mergeCells count="10">
    <mergeCell ref="A31:G31"/>
    <mergeCell ref="H31:H34"/>
    <mergeCell ref="I31:O31"/>
    <mergeCell ref="A8:G8"/>
    <mergeCell ref="H8:H10"/>
    <mergeCell ref="I8:O8"/>
    <mergeCell ref="A14:G14"/>
    <mergeCell ref="H14:H27"/>
    <mergeCell ref="I14:O14"/>
    <mergeCell ref="I26:O2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FBC7-9390-4A97-96A4-20DD9F9CD4CA}">
  <dimension ref="A1:O106"/>
  <sheetViews>
    <sheetView topLeftCell="A74" workbookViewId="0">
      <selection activeCell="F81" sqref="F81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13</v>
      </c>
      <c r="G1" s="6"/>
      <c r="H1" s="10"/>
      <c r="O1" s="6"/>
    </row>
    <row r="2" spans="1:15" s="9" customFormat="1" ht="20.25" x14ac:dyDescent="0.3">
      <c r="A2" s="9" t="s">
        <v>85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18"/>
    </row>
    <row r="8" spans="1:15" x14ac:dyDescent="0.2">
      <c r="H8" s="38" t="s">
        <v>9</v>
      </c>
      <c r="I8" s="37" t="s">
        <v>10</v>
      </c>
      <c r="J8" s="37"/>
      <c r="K8" s="37"/>
      <c r="L8" s="37"/>
      <c r="M8" s="37"/>
      <c r="N8" s="37"/>
      <c r="O8" s="37"/>
    </row>
    <row r="9" spans="1:15" x14ac:dyDescent="0.2">
      <c r="H9" s="38"/>
      <c r="I9" s="19">
        <v>3421</v>
      </c>
      <c r="J9" s="19">
        <v>6121</v>
      </c>
      <c r="K9" s="19">
        <v>2094</v>
      </c>
      <c r="L9" s="19"/>
      <c r="M9" s="20" t="s">
        <v>11</v>
      </c>
      <c r="N9" s="22" t="s">
        <v>12</v>
      </c>
      <c r="O9" s="17">
        <v>-260</v>
      </c>
    </row>
    <row r="10" spans="1:15" x14ac:dyDescent="0.2">
      <c r="H10" s="38"/>
      <c r="I10" s="19">
        <v>3421</v>
      </c>
      <c r="J10" s="19">
        <v>5137</v>
      </c>
      <c r="K10" s="19">
        <v>2094</v>
      </c>
      <c r="L10" s="19"/>
      <c r="M10" s="20" t="s">
        <v>11</v>
      </c>
      <c r="N10" s="22" t="s">
        <v>12</v>
      </c>
      <c r="O10" s="16">
        <v>260</v>
      </c>
    </row>
    <row r="14" spans="1:15" x14ac:dyDescent="0.2">
      <c r="H14" s="38" t="s">
        <v>46</v>
      </c>
      <c r="I14" s="37" t="s">
        <v>16</v>
      </c>
      <c r="J14" s="37"/>
      <c r="K14" s="37"/>
      <c r="L14" s="37"/>
      <c r="M14" s="37"/>
      <c r="N14" s="37"/>
      <c r="O14" s="37"/>
    </row>
    <row r="15" spans="1:15" x14ac:dyDescent="0.2">
      <c r="H15" s="38"/>
      <c r="I15" s="19">
        <v>6171</v>
      </c>
      <c r="J15" s="19">
        <v>6121</v>
      </c>
      <c r="K15" s="19">
        <v>267</v>
      </c>
      <c r="L15" s="19"/>
      <c r="M15" s="20" t="s">
        <v>14</v>
      </c>
      <c r="N15" s="22" t="s">
        <v>15</v>
      </c>
      <c r="O15" s="16">
        <v>1085</v>
      </c>
    </row>
    <row r="16" spans="1:15" x14ac:dyDescent="0.2">
      <c r="H16" s="38"/>
      <c r="I16" s="19">
        <v>6171</v>
      </c>
      <c r="J16" s="19">
        <v>5171</v>
      </c>
      <c r="K16" s="19">
        <v>267</v>
      </c>
      <c r="L16" s="19"/>
      <c r="M16" s="20" t="s">
        <v>14</v>
      </c>
      <c r="N16" s="22" t="s">
        <v>29</v>
      </c>
      <c r="O16" s="16">
        <v>65</v>
      </c>
    </row>
    <row r="17" spans="8:15" ht="15" customHeight="1" x14ac:dyDescent="0.2">
      <c r="H17" s="38"/>
      <c r="I17" s="37" t="s">
        <v>22</v>
      </c>
      <c r="J17" s="37"/>
      <c r="K17" s="37"/>
      <c r="L17" s="37"/>
      <c r="M17" s="37"/>
      <c r="N17" s="37"/>
      <c r="O17" s="37"/>
    </row>
    <row r="18" spans="8:15" x14ac:dyDescent="0.2">
      <c r="H18" s="38"/>
      <c r="I18" s="19">
        <v>6171</v>
      </c>
      <c r="J18" s="19">
        <v>5901</v>
      </c>
      <c r="K18" s="19">
        <v>1</v>
      </c>
      <c r="L18" s="19"/>
      <c r="M18" s="20" t="s">
        <v>17</v>
      </c>
      <c r="N18" s="27" t="s">
        <v>18</v>
      </c>
      <c r="O18" s="16">
        <f>-O15-O16</f>
        <v>-1150</v>
      </c>
    </row>
    <row r="21" spans="8:15" x14ac:dyDescent="0.2">
      <c r="H21" s="38" t="s">
        <v>47</v>
      </c>
      <c r="I21" s="37" t="s">
        <v>19</v>
      </c>
      <c r="J21" s="37"/>
      <c r="K21" s="37"/>
      <c r="L21" s="37"/>
      <c r="M21" s="37"/>
      <c r="N21" s="37"/>
      <c r="O21" s="37"/>
    </row>
    <row r="22" spans="8:15" x14ac:dyDescent="0.2">
      <c r="H22" s="38"/>
      <c r="I22" s="19">
        <v>3111</v>
      </c>
      <c r="J22" s="19">
        <v>6351</v>
      </c>
      <c r="K22" s="19">
        <v>904</v>
      </c>
      <c r="L22" s="19"/>
      <c r="M22" s="20" t="s">
        <v>20</v>
      </c>
      <c r="N22" s="22" t="s">
        <v>21</v>
      </c>
      <c r="O22" s="16">
        <v>180</v>
      </c>
    </row>
    <row r="23" spans="8:15" x14ac:dyDescent="0.2">
      <c r="H23" s="38"/>
      <c r="I23" s="37" t="s">
        <v>22</v>
      </c>
      <c r="J23" s="37"/>
      <c r="K23" s="37"/>
      <c r="L23" s="37"/>
      <c r="M23" s="37"/>
      <c r="N23" s="37"/>
      <c r="O23" s="37"/>
    </row>
    <row r="24" spans="8:15" x14ac:dyDescent="0.2">
      <c r="H24" s="38"/>
      <c r="I24" s="19">
        <v>6171</v>
      </c>
      <c r="J24" s="19">
        <v>5901</v>
      </c>
      <c r="K24" s="19">
        <v>1</v>
      </c>
      <c r="L24" s="19"/>
      <c r="M24" s="20" t="s">
        <v>17</v>
      </c>
      <c r="N24" s="27" t="s">
        <v>18</v>
      </c>
      <c r="O24" s="16">
        <v>-180</v>
      </c>
    </row>
    <row r="27" spans="8:15" x14ac:dyDescent="0.2">
      <c r="H27" s="38" t="s">
        <v>48</v>
      </c>
      <c r="I27" s="37" t="s">
        <v>19</v>
      </c>
      <c r="J27" s="37"/>
      <c r="K27" s="37"/>
      <c r="L27" s="37"/>
      <c r="M27" s="37"/>
      <c r="N27" s="37"/>
      <c r="O27" s="37"/>
    </row>
    <row r="28" spans="8:15" x14ac:dyDescent="0.2">
      <c r="H28" s="38"/>
      <c r="I28" s="19">
        <v>3111</v>
      </c>
      <c r="J28" s="19">
        <v>6351</v>
      </c>
      <c r="K28" s="19">
        <v>905</v>
      </c>
      <c r="L28" s="19"/>
      <c r="M28" s="20" t="s">
        <v>20</v>
      </c>
      <c r="N28" s="22" t="s">
        <v>23</v>
      </c>
      <c r="O28" s="16">
        <v>200</v>
      </c>
    </row>
    <row r="29" spans="8:15" x14ac:dyDescent="0.2">
      <c r="H29" s="38"/>
      <c r="I29" s="37" t="s">
        <v>22</v>
      </c>
      <c r="J29" s="37"/>
      <c r="K29" s="37"/>
      <c r="L29" s="37"/>
      <c r="M29" s="37"/>
      <c r="N29" s="37"/>
      <c r="O29" s="37"/>
    </row>
    <row r="30" spans="8:15" x14ac:dyDescent="0.2">
      <c r="H30" s="38"/>
      <c r="I30" s="19">
        <v>6171</v>
      </c>
      <c r="J30" s="19">
        <v>5901</v>
      </c>
      <c r="K30" s="19">
        <v>1</v>
      </c>
      <c r="L30" s="19"/>
      <c r="M30" s="20" t="s">
        <v>17</v>
      </c>
      <c r="N30" s="27" t="s">
        <v>18</v>
      </c>
      <c r="O30" s="16">
        <v>-200</v>
      </c>
    </row>
    <row r="33" spans="8:15" x14ac:dyDescent="0.2">
      <c r="H33" s="38" t="s">
        <v>49</v>
      </c>
      <c r="I33" s="37" t="s">
        <v>24</v>
      </c>
      <c r="J33" s="37"/>
      <c r="K33" s="37"/>
      <c r="L33" s="37"/>
      <c r="M33" s="37"/>
      <c r="N33" s="37"/>
      <c r="O33" s="37"/>
    </row>
    <row r="34" spans="8:15" x14ac:dyDescent="0.2">
      <c r="H34" s="38"/>
      <c r="I34" s="19">
        <v>6171</v>
      </c>
      <c r="J34" s="19">
        <v>5172</v>
      </c>
      <c r="K34" s="19">
        <v>670</v>
      </c>
      <c r="L34" s="19"/>
      <c r="M34" s="20" t="s">
        <v>25</v>
      </c>
      <c r="N34" s="22" t="s">
        <v>26</v>
      </c>
      <c r="O34" s="16">
        <v>152</v>
      </c>
    </row>
    <row r="35" spans="8:15" x14ac:dyDescent="0.2">
      <c r="H35" s="38"/>
      <c r="I35" s="37" t="s">
        <v>22</v>
      </c>
      <c r="J35" s="37"/>
      <c r="K35" s="37"/>
      <c r="L35" s="37"/>
      <c r="M35" s="37"/>
      <c r="N35" s="37"/>
      <c r="O35" s="37"/>
    </row>
    <row r="36" spans="8:15" x14ac:dyDescent="0.2">
      <c r="H36" s="38"/>
      <c r="I36" s="19">
        <v>6171</v>
      </c>
      <c r="J36" s="19">
        <v>5901</v>
      </c>
      <c r="K36" s="19">
        <v>1</v>
      </c>
      <c r="L36" s="19"/>
      <c r="M36" s="20" t="s">
        <v>17</v>
      </c>
      <c r="N36" s="27" t="s">
        <v>18</v>
      </c>
      <c r="O36" s="16">
        <v>-152</v>
      </c>
    </row>
    <row r="40" spans="8:15" x14ac:dyDescent="0.2">
      <c r="H40" s="38" t="s">
        <v>50</v>
      </c>
      <c r="I40" s="37" t="s">
        <v>27</v>
      </c>
      <c r="J40" s="37"/>
      <c r="K40" s="37"/>
      <c r="L40" s="37"/>
      <c r="M40" s="37"/>
      <c r="N40" s="37"/>
      <c r="O40" s="37"/>
    </row>
    <row r="41" spans="8:15" x14ac:dyDescent="0.2">
      <c r="H41" s="38"/>
      <c r="I41" s="19">
        <v>4329</v>
      </c>
      <c r="J41" s="19">
        <v>5909</v>
      </c>
      <c r="K41" s="19">
        <v>500</v>
      </c>
      <c r="L41" s="19"/>
      <c r="M41" s="20" t="s">
        <v>28</v>
      </c>
      <c r="N41" s="21" t="s">
        <v>18</v>
      </c>
      <c r="O41" s="16">
        <v>-336</v>
      </c>
    </row>
    <row r="42" spans="8:15" x14ac:dyDescent="0.2">
      <c r="H42" s="38"/>
      <c r="I42" s="37" t="s">
        <v>22</v>
      </c>
      <c r="J42" s="37"/>
      <c r="K42" s="37"/>
      <c r="L42" s="37"/>
      <c r="M42" s="37"/>
      <c r="N42" s="37"/>
      <c r="O42" s="37"/>
    </row>
    <row r="43" spans="8:15" x14ac:dyDescent="0.2">
      <c r="H43" s="38"/>
      <c r="I43" s="19">
        <v>6171</v>
      </c>
      <c r="J43" s="19">
        <v>5901</v>
      </c>
      <c r="K43" s="19">
        <v>1</v>
      </c>
      <c r="L43" s="19"/>
      <c r="M43" s="20" t="s">
        <v>17</v>
      </c>
      <c r="N43" s="27" t="s">
        <v>18</v>
      </c>
      <c r="O43" s="16">
        <v>336</v>
      </c>
    </row>
    <row r="46" spans="8:15" x14ac:dyDescent="0.2">
      <c r="H46" s="38" t="s">
        <v>51</v>
      </c>
      <c r="I46" s="41" t="s">
        <v>33</v>
      </c>
      <c r="J46" s="41"/>
      <c r="K46" s="41"/>
      <c r="L46" s="41"/>
      <c r="M46" s="41"/>
      <c r="N46" s="41"/>
      <c r="O46" s="41"/>
    </row>
    <row r="47" spans="8:15" x14ac:dyDescent="0.2">
      <c r="H47" s="38"/>
      <c r="I47" s="19">
        <v>3639</v>
      </c>
      <c r="J47" s="19">
        <v>6121</v>
      </c>
      <c r="K47" s="19">
        <v>2301</v>
      </c>
      <c r="L47" s="19"/>
      <c r="M47" s="25" t="s">
        <v>30</v>
      </c>
      <c r="N47" s="28" t="s">
        <v>31</v>
      </c>
      <c r="O47" s="16">
        <v>-200</v>
      </c>
    </row>
    <row r="48" spans="8:15" x14ac:dyDescent="0.2">
      <c r="H48" s="38"/>
      <c r="I48" s="19">
        <v>3639</v>
      </c>
      <c r="J48" s="19">
        <v>5169</v>
      </c>
      <c r="K48" s="19">
        <v>2302</v>
      </c>
      <c r="L48" s="19"/>
      <c r="M48" s="25" t="s">
        <v>30</v>
      </c>
      <c r="N48" s="28" t="s">
        <v>32</v>
      </c>
      <c r="O48" s="16">
        <v>200</v>
      </c>
    </row>
    <row r="51" spans="1:15" x14ac:dyDescent="0.2">
      <c r="A51" s="37" t="s">
        <v>34</v>
      </c>
      <c r="B51" s="37"/>
      <c r="C51" s="37"/>
      <c r="D51" s="37"/>
      <c r="E51" s="37"/>
      <c r="F51" s="37"/>
      <c r="G51" s="37"/>
      <c r="H51" s="38" t="s">
        <v>52</v>
      </c>
      <c r="I51" s="41" t="s">
        <v>33</v>
      </c>
      <c r="J51" s="41"/>
      <c r="K51" s="41"/>
      <c r="L51" s="41"/>
      <c r="M51" s="41"/>
      <c r="N51" s="41"/>
      <c r="O51" s="41"/>
    </row>
    <row r="52" spans="1:15" x14ac:dyDescent="0.2">
      <c r="A52" s="23"/>
      <c r="B52" s="19">
        <v>4116</v>
      </c>
      <c r="C52" s="19">
        <v>2911</v>
      </c>
      <c r="D52" s="19"/>
      <c r="E52" s="20"/>
      <c r="F52" s="22" t="s">
        <v>35</v>
      </c>
      <c r="G52" s="24">
        <v>-7300</v>
      </c>
      <c r="H52" s="38"/>
      <c r="I52" s="19">
        <v>3113</v>
      </c>
      <c r="J52" s="19">
        <v>5137</v>
      </c>
      <c r="K52" s="19">
        <v>2913</v>
      </c>
      <c r="L52" s="19"/>
      <c r="M52" s="25" t="s">
        <v>30</v>
      </c>
      <c r="N52" s="22" t="s">
        <v>36</v>
      </c>
      <c r="O52" s="16">
        <v>800</v>
      </c>
    </row>
    <row r="53" spans="1:15" x14ac:dyDescent="0.2">
      <c r="A53" s="23"/>
      <c r="B53" s="23"/>
      <c r="C53" s="23"/>
      <c r="D53" s="23"/>
      <c r="E53" s="23"/>
      <c r="F53" s="23"/>
      <c r="G53" s="24"/>
      <c r="H53" s="38"/>
      <c r="I53" s="19">
        <v>3113</v>
      </c>
      <c r="J53" s="19">
        <v>5137</v>
      </c>
      <c r="K53" s="19">
        <v>2911</v>
      </c>
      <c r="L53" s="19"/>
      <c r="M53" s="25" t="s">
        <v>30</v>
      </c>
      <c r="N53" s="22" t="s">
        <v>37</v>
      </c>
      <c r="O53" s="26">
        <v>-7300</v>
      </c>
    </row>
    <row r="54" spans="1:15" x14ac:dyDescent="0.2">
      <c r="A54" s="23"/>
      <c r="B54" s="23"/>
      <c r="C54" s="23"/>
      <c r="D54" s="23"/>
      <c r="E54" s="23"/>
      <c r="F54" s="23"/>
      <c r="G54" s="24"/>
      <c r="H54" s="38"/>
      <c r="I54" s="19">
        <v>3113</v>
      </c>
      <c r="J54" s="19">
        <v>6122</v>
      </c>
      <c r="K54" s="19">
        <v>2911</v>
      </c>
      <c r="L54" s="19"/>
      <c r="M54" s="25" t="s">
        <v>30</v>
      </c>
      <c r="N54" s="22" t="s">
        <v>38</v>
      </c>
      <c r="O54" s="26">
        <f>-800</f>
        <v>-800</v>
      </c>
    </row>
    <row r="58" spans="1:15" x14ac:dyDescent="0.2">
      <c r="H58" s="38" t="s">
        <v>54</v>
      </c>
      <c r="I58" s="39" t="s">
        <v>39</v>
      </c>
      <c r="J58" s="39"/>
      <c r="K58" s="39"/>
      <c r="L58" s="39"/>
      <c r="M58" s="39"/>
      <c r="N58" s="39"/>
      <c r="O58" s="39"/>
    </row>
    <row r="59" spans="1:15" x14ac:dyDescent="0.2">
      <c r="H59" s="38"/>
      <c r="I59" s="19">
        <v>3722</v>
      </c>
      <c r="J59" s="19">
        <v>5169</v>
      </c>
      <c r="K59" s="19">
        <v>381</v>
      </c>
      <c r="L59" s="19"/>
      <c r="M59" s="20" t="s">
        <v>40</v>
      </c>
      <c r="N59" s="22" t="s">
        <v>41</v>
      </c>
      <c r="O59" s="16">
        <v>-50</v>
      </c>
    </row>
    <row r="60" spans="1:15" x14ac:dyDescent="0.2">
      <c r="H60" s="38"/>
      <c r="I60" s="19">
        <v>3722</v>
      </c>
      <c r="J60" s="19">
        <v>6121</v>
      </c>
      <c r="K60" s="19">
        <v>360</v>
      </c>
      <c r="L60" s="19"/>
      <c r="M60" s="20" t="s">
        <v>40</v>
      </c>
      <c r="N60" s="22" t="s">
        <v>42</v>
      </c>
      <c r="O60" s="16">
        <v>50</v>
      </c>
    </row>
    <row r="63" spans="1:15" ht="15" customHeight="1" x14ac:dyDescent="0.2">
      <c r="H63" s="38" t="s">
        <v>53</v>
      </c>
      <c r="I63" s="37" t="s">
        <v>43</v>
      </c>
      <c r="J63" s="37"/>
      <c r="K63" s="37"/>
      <c r="L63" s="37"/>
      <c r="M63" s="37"/>
      <c r="N63" s="37"/>
      <c r="O63" s="37"/>
    </row>
    <row r="64" spans="1:15" x14ac:dyDescent="0.2">
      <c r="H64" s="38"/>
      <c r="I64" s="19">
        <v>3639</v>
      </c>
      <c r="J64" s="19">
        <v>6130</v>
      </c>
      <c r="K64" s="19">
        <v>800</v>
      </c>
      <c r="L64" s="19"/>
      <c r="M64" s="20" t="s">
        <v>44</v>
      </c>
      <c r="N64" s="22" t="s">
        <v>45</v>
      </c>
      <c r="O64" s="16">
        <v>300</v>
      </c>
    </row>
    <row r="65" spans="8:15" x14ac:dyDescent="0.2">
      <c r="H65" s="38"/>
      <c r="I65" s="37" t="s">
        <v>22</v>
      </c>
      <c r="J65" s="37"/>
      <c r="K65" s="37"/>
      <c r="L65" s="37"/>
      <c r="M65" s="37"/>
      <c r="N65" s="37"/>
      <c r="O65" s="37"/>
    </row>
    <row r="66" spans="8:15" x14ac:dyDescent="0.2">
      <c r="H66" s="38"/>
      <c r="I66" s="19">
        <v>6171</v>
      </c>
      <c r="J66" s="19">
        <v>5901</v>
      </c>
      <c r="K66" s="19">
        <v>1</v>
      </c>
      <c r="L66" s="19"/>
      <c r="M66" s="20" t="s">
        <v>17</v>
      </c>
      <c r="N66" s="27" t="s">
        <v>18</v>
      </c>
      <c r="O66" s="16">
        <v>-300</v>
      </c>
    </row>
    <row r="69" spans="8:15" x14ac:dyDescent="0.2">
      <c r="H69" s="38">
        <v>11</v>
      </c>
      <c r="I69" s="37" t="s">
        <v>16</v>
      </c>
      <c r="J69" s="37"/>
      <c r="K69" s="37"/>
      <c r="L69" s="37"/>
      <c r="M69" s="37"/>
      <c r="N69" s="37"/>
      <c r="O69" s="37"/>
    </row>
    <row r="70" spans="8:15" x14ac:dyDescent="0.2">
      <c r="H70" s="38"/>
      <c r="I70" s="19">
        <v>6171</v>
      </c>
      <c r="J70" s="19">
        <v>5137</v>
      </c>
      <c r="K70" s="19">
        <v>201</v>
      </c>
      <c r="L70" s="19"/>
      <c r="M70" s="20" t="s">
        <v>14</v>
      </c>
      <c r="N70" s="22" t="s">
        <v>55</v>
      </c>
      <c r="O70" s="16">
        <v>300</v>
      </c>
    </row>
    <row r="71" spans="8:15" x14ac:dyDescent="0.2">
      <c r="H71" s="38"/>
      <c r="I71" s="37" t="s">
        <v>22</v>
      </c>
      <c r="J71" s="37"/>
      <c r="K71" s="37"/>
      <c r="L71" s="37"/>
      <c r="M71" s="37"/>
      <c r="N71" s="37"/>
      <c r="O71" s="37"/>
    </row>
    <row r="72" spans="8:15" x14ac:dyDescent="0.2">
      <c r="H72" s="38"/>
      <c r="I72" s="19">
        <v>6171</v>
      </c>
      <c r="J72" s="19">
        <v>5901</v>
      </c>
      <c r="K72" s="19">
        <v>1</v>
      </c>
      <c r="L72" s="19"/>
      <c r="M72" s="20" t="s">
        <v>17</v>
      </c>
      <c r="N72" s="27" t="s">
        <v>18</v>
      </c>
      <c r="O72" s="16">
        <v>-300</v>
      </c>
    </row>
    <row r="73" spans="8:15" x14ac:dyDescent="0.2">
      <c r="I73" s="29"/>
      <c r="J73" s="29"/>
      <c r="K73" s="29"/>
      <c r="L73" s="29"/>
      <c r="M73" s="30"/>
      <c r="N73" s="31"/>
    </row>
    <row r="74" spans="8:15" x14ac:dyDescent="0.2">
      <c r="I74" s="29"/>
      <c r="J74" s="29"/>
      <c r="K74" s="29"/>
      <c r="L74" s="29"/>
      <c r="M74" s="30"/>
      <c r="N74" s="31"/>
    </row>
    <row r="75" spans="8:15" x14ac:dyDescent="0.2">
      <c r="I75" s="29"/>
      <c r="J75" s="29"/>
      <c r="K75" s="29"/>
      <c r="L75" s="29"/>
      <c r="M75" s="30"/>
      <c r="N75" s="31"/>
    </row>
    <row r="77" spans="8:15" x14ac:dyDescent="0.2">
      <c r="H77" s="38">
        <v>12</v>
      </c>
      <c r="I77" s="37" t="s">
        <v>22</v>
      </c>
      <c r="J77" s="37"/>
      <c r="K77" s="37"/>
      <c r="L77" s="37"/>
      <c r="M77" s="37"/>
      <c r="N77" s="37"/>
      <c r="O77" s="37"/>
    </row>
    <row r="78" spans="8:15" x14ac:dyDescent="0.2">
      <c r="H78" s="38"/>
      <c r="I78" s="19">
        <v>6171</v>
      </c>
      <c r="J78" s="19">
        <v>5139</v>
      </c>
      <c r="K78" s="19">
        <v>3</v>
      </c>
      <c r="L78" s="19"/>
      <c r="M78" s="20" t="s">
        <v>17</v>
      </c>
      <c r="N78" s="22" t="s">
        <v>56</v>
      </c>
      <c r="O78" s="16">
        <v>30</v>
      </c>
    </row>
    <row r="79" spans="8:15" x14ac:dyDescent="0.2">
      <c r="H79" s="38"/>
      <c r="I79" s="19">
        <v>6171</v>
      </c>
      <c r="J79" s="19">
        <v>5137</v>
      </c>
      <c r="K79" s="19">
        <v>3</v>
      </c>
      <c r="L79" s="19"/>
      <c r="M79" s="20" t="s">
        <v>17</v>
      </c>
      <c r="N79" s="22" t="s">
        <v>57</v>
      </c>
      <c r="O79" s="16">
        <v>-30</v>
      </c>
    </row>
    <row r="83" spans="1:15" x14ac:dyDescent="0.2">
      <c r="H83" s="38">
        <v>13</v>
      </c>
      <c r="I83" s="37" t="s">
        <v>24</v>
      </c>
      <c r="J83" s="37"/>
      <c r="K83" s="37"/>
      <c r="L83" s="37"/>
      <c r="M83" s="37"/>
      <c r="N83" s="37"/>
      <c r="O83" s="37"/>
    </row>
    <row r="84" spans="1:15" x14ac:dyDescent="0.2">
      <c r="H84" s="38"/>
      <c r="I84" s="19">
        <v>6171</v>
      </c>
      <c r="J84" s="19">
        <v>5139</v>
      </c>
      <c r="K84" s="19">
        <v>670</v>
      </c>
      <c r="L84" s="19"/>
      <c r="M84" s="20" t="s">
        <v>25</v>
      </c>
      <c r="N84" s="22" t="s">
        <v>58</v>
      </c>
      <c r="O84" s="16">
        <v>-50</v>
      </c>
    </row>
    <row r="85" spans="1:15" x14ac:dyDescent="0.2">
      <c r="H85" s="38"/>
      <c r="I85" s="19">
        <v>6171</v>
      </c>
      <c r="J85" s="19">
        <v>5172</v>
      </c>
      <c r="K85" s="19">
        <v>670</v>
      </c>
      <c r="L85" s="19"/>
      <c r="M85" s="20" t="s">
        <v>25</v>
      </c>
      <c r="N85" s="22" t="s">
        <v>26</v>
      </c>
      <c r="O85" s="16">
        <v>-100</v>
      </c>
    </row>
    <row r="86" spans="1:15" x14ac:dyDescent="0.2">
      <c r="H86" s="38"/>
      <c r="I86" s="19">
        <v>6171</v>
      </c>
      <c r="J86" s="19">
        <v>5168</v>
      </c>
      <c r="K86" s="19">
        <v>670</v>
      </c>
      <c r="L86" s="19"/>
      <c r="M86" s="20" t="s">
        <v>25</v>
      </c>
      <c r="N86" s="22" t="s">
        <v>59</v>
      </c>
      <c r="O86" s="16">
        <v>150</v>
      </c>
    </row>
    <row r="90" spans="1:15" x14ac:dyDescent="0.2">
      <c r="A90" s="37" t="s">
        <v>89</v>
      </c>
      <c r="B90" s="37"/>
      <c r="C90" s="37"/>
      <c r="D90" s="37"/>
      <c r="E90" s="37"/>
      <c r="F90" s="37"/>
      <c r="G90" s="37"/>
      <c r="H90" s="38">
        <v>14</v>
      </c>
      <c r="I90" s="37" t="s">
        <v>22</v>
      </c>
      <c r="J90" s="37"/>
      <c r="K90" s="37"/>
      <c r="L90" s="37"/>
      <c r="M90" s="37"/>
      <c r="N90" s="37"/>
      <c r="O90" s="37"/>
    </row>
    <row r="91" spans="1:15" x14ac:dyDescent="0.2">
      <c r="A91" s="23"/>
      <c r="B91" s="19">
        <v>1359</v>
      </c>
      <c r="C91" s="19"/>
      <c r="D91" s="19"/>
      <c r="E91" s="20"/>
      <c r="F91" s="22" t="s">
        <v>86</v>
      </c>
      <c r="G91" s="24">
        <v>40</v>
      </c>
      <c r="H91" s="38"/>
      <c r="I91" s="19">
        <v>6171</v>
      </c>
      <c r="J91" s="19">
        <v>5901</v>
      </c>
      <c r="K91" s="19">
        <v>1</v>
      </c>
      <c r="L91" s="19"/>
      <c r="M91" s="20" t="s">
        <v>17</v>
      </c>
      <c r="N91" s="27" t="s">
        <v>18</v>
      </c>
      <c r="O91" s="16">
        <v>40</v>
      </c>
    </row>
    <row r="95" spans="1:15" x14ac:dyDescent="0.2">
      <c r="A95" s="37" t="s">
        <v>90</v>
      </c>
      <c r="B95" s="37"/>
      <c r="C95" s="37"/>
      <c r="D95" s="37"/>
      <c r="E95" s="37"/>
      <c r="F95" s="37"/>
      <c r="G95" s="37"/>
      <c r="H95" s="38">
        <v>15</v>
      </c>
      <c r="I95" s="37" t="s">
        <v>22</v>
      </c>
      <c r="J95" s="37"/>
      <c r="K95" s="37"/>
      <c r="L95" s="37"/>
      <c r="M95" s="37"/>
      <c r="N95" s="37"/>
      <c r="O95" s="37"/>
    </row>
    <row r="96" spans="1:15" x14ac:dyDescent="0.2">
      <c r="A96" s="42">
        <v>3319</v>
      </c>
      <c r="B96" s="42">
        <v>2229</v>
      </c>
      <c r="C96" s="42">
        <v>965</v>
      </c>
      <c r="D96" s="42"/>
      <c r="E96" s="43"/>
      <c r="F96" s="27" t="s">
        <v>87</v>
      </c>
      <c r="G96" s="24">
        <v>17</v>
      </c>
      <c r="H96" s="38"/>
      <c r="I96" s="19">
        <v>6171</v>
      </c>
      <c r="J96" s="19">
        <v>5901</v>
      </c>
      <c r="K96" s="19">
        <v>1</v>
      </c>
      <c r="L96" s="19"/>
      <c r="M96" s="20" t="s">
        <v>17</v>
      </c>
      <c r="N96" s="27" t="s">
        <v>18</v>
      </c>
      <c r="O96" s="16">
        <v>40</v>
      </c>
    </row>
    <row r="97" spans="1:15" x14ac:dyDescent="0.2">
      <c r="A97" s="42">
        <v>1070</v>
      </c>
      <c r="B97" s="42">
        <v>2212</v>
      </c>
      <c r="C97" s="42">
        <v>155</v>
      </c>
      <c r="D97" s="42"/>
      <c r="E97" s="43"/>
      <c r="F97" s="27" t="s">
        <v>87</v>
      </c>
      <c r="G97" s="24">
        <v>24</v>
      </c>
      <c r="H97" s="38"/>
      <c r="I97" s="23"/>
      <c r="J97" s="23"/>
      <c r="K97" s="23"/>
      <c r="L97" s="23"/>
      <c r="M97" s="23"/>
      <c r="N97" s="23"/>
      <c r="O97" s="16"/>
    </row>
    <row r="98" spans="1:15" s="50" customFormat="1" x14ac:dyDescent="0.2">
      <c r="A98" s="45"/>
      <c r="B98" s="45"/>
      <c r="C98" s="45"/>
      <c r="D98" s="45"/>
      <c r="E98" s="46"/>
      <c r="F98" s="47"/>
      <c r="G98" s="48"/>
      <c r="H98" s="49"/>
      <c r="O98" s="51"/>
    </row>
    <row r="99" spans="1:15" s="50" customFormat="1" x14ac:dyDescent="0.2">
      <c r="A99" s="45"/>
      <c r="B99" s="45"/>
      <c r="C99" s="45"/>
      <c r="D99" s="45"/>
      <c r="E99" s="46"/>
      <c r="F99" s="47"/>
      <c r="G99" s="48"/>
      <c r="H99" s="49"/>
      <c r="O99" s="51"/>
    </row>
    <row r="100" spans="1:15" s="50" customFormat="1" x14ac:dyDescent="0.2">
      <c r="A100" s="45"/>
      <c r="B100" s="45"/>
      <c r="C100" s="45"/>
      <c r="D100" s="45"/>
      <c r="E100" s="46"/>
      <c r="F100" s="47"/>
      <c r="G100" s="48"/>
      <c r="H100" s="49"/>
      <c r="O100" s="51"/>
    </row>
    <row r="101" spans="1:15" x14ac:dyDescent="0.2">
      <c r="A101" s="37" t="s">
        <v>91</v>
      </c>
      <c r="B101" s="37"/>
      <c r="C101" s="37"/>
      <c r="D101" s="37"/>
      <c r="E101" s="37"/>
      <c r="F101" s="37"/>
      <c r="G101" s="37"/>
      <c r="H101" s="38">
        <v>16</v>
      </c>
      <c r="I101" s="37" t="s">
        <v>22</v>
      </c>
      <c r="J101" s="37"/>
      <c r="K101" s="37"/>
      <c r="L101" s="37"/>
      <c r="M101" s="37"/>
      <c r="N101" s="37"/>
      <c r="O101" s="37"/>
    </row>
    <row r="102" spans="1:15" x14ac:dyDescent="0.2">
      <c r="A102" s="19">
        <v>3639</v>
      </c>
      <c r="B102" s="19">
        <v>3111</v>
      </c>
      <c r="C102" s="19">
        <v>308</v>
      </c>
      <c r="D102" s="19"/>
      <c r="E102" s="20"/>
      <c r="F102" s="22" t="s">
        <v>88</v>
      </c>
      <c r="G102" s="24">
        <v>450</v>
      </c>
      <c r="H102" s="38"/>
      <c r="I102" s="19">
        <v>6171</v>
      </c>
      <c r="J102" s="19">
        <v>5901</v>
      </c>
      <c r="K102" s="19">
        <v>1</v>
      </c>
      <c r="L102" s="19"/>
      <c r="M102" s="20" t="s">
        <v>17</v>
      </c>
      <c r="N102" s="27" t="s">
        <v>18</v>
      </c>
      <c r="O102" s="16">
        <v>40</v>
      </c>
    </row>
    <row r="105" spans="1:15" x14ac:dyDescent="0.2">
      <c r="A105" s="37" t="s">
        <v>34</v>
      </c>
      <c r="B105" s="37"/>
      <c r="C105" s="37"/>
      <c r="D105" s="37"/>
      <c r="E105" s="37"/>
      <c r="F105" s="37"/>
      <c r="G105" s="37"/>
      <c r="H105" s="38">
        <v>17</v>
      </c>
      <c r="I105" s="37" t="s">
        <v>22</v>
      </c>
      <c r="J105" s="37"/>
      <c r="K105" s="37"/>
      <c r="L105" s="37"/>
      <c r="M105" s="37"/>
      <c r="N105" s="37"/>
      <c r="O105" s="37"/>
    </row>
    <row r="106" spans="1:15" x14ac:dyDescent="0.2">
      <c r="A106" s="42"/>
      <c r="B106" s="42">
        <v>4121</v>
      </c>
      <c r="C106" s="42">
        <v>603</v>
      </c>
      <c r="D106" s="42"/>
      <c r="E106" s="43"/>
      <c r="F106" s="27" t="s">
        <v>92</v>
      </c>
      <c r="G106" s="44">
        <v>15.9099</v>
      </c>
      <c r="H106" s="38"/>
      <c r="I106" s="19">
        <v>6171</v>
      </c>
      <c r="J106" s="19">
        <v>5901</v>
      </c>
      <c r="K106" s="19">
        <v>1</v>
      </c>
      <c r="L106" s="19"/>
      <c r="M106" s="20" t="s">
        <v>17</v>
      </c>
      <c r="N106" s="27" t="s">
        <v>18</v>
      </c>
      <c r="O106" s="16">
        <v>40</v>
      </c>
    </row>
  </sheetData>
  <mergeCells count="46">
    <mergeCell ref="A101:G101"/>
    <mergeCell ref="H101:H102"/>
    <mergeCell ref="I101:O101"/>
    <mergeCell ref="A105:G105"/>
    <mergeCell ref="H105:H106"/>
    <mergeCell ref="I105:O105"/>
    <mergeCell ref="I90:O90"/>
    <mergeCell ref="A90:G90"/>
    <mergeCell ref="H90:H91"/>
    <mergeCell ref="A95:G95"/>
    <mergeCell ref="I95:O95"/>
    <mergeCell ref="H95:H97"/>
    <mergeCell ref="I65:O65"/>
    <mergeCell ref="A51:G51"/>
    <mergeCell ref="H51:H54"/>
    <mergeCell ref="I51:O51"/>
    <mergeCell ref="I33:O33"/>
    <mergeCell ref="I35:O35"/>
    <mergeCell ref="I40:O40"/>
    <mergeCell ref="I42:O42"/>
    <mergeCell ref="H33:H36"/>
    <mergeCell ref="H40:H43"/>
    <mergeCell ref="H46:H48"/>
    <mergeCell ref="I46:O46"/>
    <mergeCell ref="H58:H60"/>
    <mergeCell ref="I58:O58"/>
    <mergeCell ref="H63:H66"/>
    <mergeCell ref="I63:O63"/>
    <mergeCell ref="I27:O27"/>
    <mergeCell ref="I29:O29"/>
    <mergeCell ref="I14:O14"/>
    <mergeCell ref="I8:O8"/>
    <mergeCell ref="H8:H10"/>
    <mergeCell ref="I17:O17"/>
    <mergeCell ref="I23:O23"/>
    <mergeCell ref="I21:O21"/>
    <mergeCell ref="H14:H18"/>
    <mergeCell ref="H21:H24"/>
    <mergeCell ref="H27:H30"/>
    <mergeCell ref="H83:H86"/>
    <mergeCell ref="I83:O83"/>
    <mergeCell ref="I69:O69"/>
    <mergeCell ref="H77:H79"/>
    <mergeCell ref="I77:O77"/>
    <mergeCell ref="I71:O71"/>
    <mergeCell ref="H69:H72"/>
  </mergeCells>
  <pageMargins left="0.19685039370078741" right="0.19685039370078741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IV RO RM</vt:lpstr>
      <vt:lpstr>III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2024-06-10T09:03:24Z</cp:lastPrinted>
  <dcterms:created xsi:type="dcterms:W3CDTF">2013-08-29T10:23:50Z</dcterms:created>
  <dcterms:modified xsi:type="dcterms:W3CDTF">2024-06-10T13:43:50Z</dcterms:modified>
</cp:coreProperties>
</file>